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mari\Desktop\COP3502-ReversiFramework\"/>
    </mc:Choice>
  </mc:AlternateContent>
  <xr:revisionPtr revIDLastSave="0" documentId="13_ncr:1_{9EF6356F-D58C-4474-8839-6626C69A8DA0}" xr6:coauthVersionLast="47" xr6:coauthVersionMax="47" xr10:uidLastSave="{00000000-0000-0000-0000-000000000000}"/>
  <bookViews>
    <workbookView xWindow="-98" yWindow="-98" windowWidth="20715" windowHeight="13155" xr2:uid="{C5A7D4B8-1C26-4775-8C90-AABD3473833F}"/>
  </bookViews>
  <sheets>
    <sheet name="RoundRobin-InClass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7" i="2" l="1"/>
  <c r="N11" i="2"/>
  <c r="N14" i="2"/>
  <c r="N8" i="2"/>
  <c r="N4" i="2"/>
  <c r="N3" i="2"/>
  <c r="N9" i="2"/>
  <c r="N13" i="2"/>
  <c r="N12" i="2"/>
  <c r="N10" i="2"/>
  <c r="N5" i="2"/>
  <c r="N6" i="2"/>
  <c r="N2" i="2"/>
  <c r="M7" i="2"/>
  <c r="M11" i="2"/>
  <c r="M14" i="2"/>
  <c r="M8" i="2"/>
  <c r="M4" i="2"/>
  <c r="M3" i="2"/>
  <c r="M9" i="2"/>
  <c r="M13" i="2"/>
  <c r="M12" i="2"/>
  <c r="M10" i="2"/>
  <c r="M5" i="2"/>
  <c r="M6" i="2"/>
  <c r="M2" i="2"/>
  <c r="L7" i="2"/>
  <c r="L11" i="2"/>
  <c r="L14" i="2"/>
  <c r="L8" i="2"/>
  <c r="L4" i="2"/>
  <c r="L3" i="2"/>
  <c r="L9" i="2"/>
  <c r="L13" i="2"/>
  <c r="L12" i="2"/>
  <c r="L10" i="2"/>
  <c r="L5" i="2"/>
  <c r="L6" i="2"/>
  <c r="L2" i="2"/>
</calcChain>
</file>

<file path=xl/sharedStrings.xml><?xml version="1.0" encoding="utf-8"?>
<sst xmlns="http://schemas.openxmlformats.org/spreadsheetml/2006/main" count="13" uniqueCount="13">
  <si>
    <t>Black</t>
  </si>
  <si>
    <t>White</t>
  </si>
  <si>
    <t>B-Score</t>
  </si>
  <si>
    <t>W-Score</t>
  </si>
  <si>
    <t>Team</t>
  </si>
  <si>
    <t>Game 1</t>
  </si>
  <si>
    <t>Game 2</t>
  </si>
  <si>
    <t>Game 3</t>
  </si>
  <si>
    <t>Game 4</t>
  </si>
  <si>
    <t>Wins</t>
  </si>
  <si>
    <t>Losses</t>
  </si>
  <si>
    <t>Points</t>
  </si>
  <si>
    <t>Rank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</si>
</sst>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636F0A-0DE1-4270-A8E3-81AF1DD243F0}">
  <dimension ref="A1:N27"/>
  <sheetViews>
    <sheetView tabSelected="1" workbookViewId="0">
      <selection activeCell="B22" sqref="B22"/>
    </sheetView>
  </sheetViews>
  <sheetFormatPr defaultRowHeight="14.25" x14ac:dyDescent="0.45"/>
  <sheetData>
    <row r="1" spans="1:14" x14ac:dyDescent="0.45">
      <c r="A1" s="1" t="s">
        <v>0</v>
      </c>
      <c r="B1" s="1" t="s">
        <v>1</v>
      </c>
      <c r="C1" s="1" t="s">
        <v>2</v>
      </c>
      <c r="D1" s="1" t="s">
        <v>3</v>
      </c>
      <c r="E1" s="2"/>
      <c r="F1" s="3" t="s">
        <v>12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11</v>
      </c>
    </row>
    <row r="2" spans="1:14" x14ac:dyDescent="0.45">
      <c r="A2" s="1">
        <v>1</v>
      </c>
      <c r="B2" s="1">
        <v>2</v>
      </c>
      <c r="C2" s="1">
        <v>49</v>
      </c>
      <c r="D2" s="1">
        <v>15</v>
      </c>
      <c r="E2" s="2"/>
      <c r="F2" s="3">
        <v>1</v>
      </c>
      <c r="G2" s="1">
        <v>1</v>
      </c>
      <c r="H2" s="1">
        <v>49</v>
      </c>
      <c r="I2" s="1">
        <v>39</v>
      </c>
      <c r="J2" s="1">
        <v>59</v>
      </c>
      <c r="K2" s="1">
        <v>59</v>
      </c>
      <c r="L2" s="1">
        <f>COUNTIF(H2:K2,"&gt;32")</f>
        <v>4</v>
      </c>
      <c r="M2" s="1">
        <f>COUNTIF(H2:K2,"&lt;32")</f>
        <v>0</v>
      </c>
      <c r="N2" s="1">
        <f>SUM(H2:K2)</f>
        <v>206</v>
      </c>
    </row>
    <row r="3" spans="1:14" x14ac:dyDescent="0.45">
      <c r="A3" s="1">
        <v>3</v>
      </c>
      <c r="B3" s="1">
        <v>4</v>
      </c>
      <c r="C3" s="1">
        <v>0</v>
      </c>
      <c r="D3" s="1">
        <v>64</v>
      </c>
      <c r="E3" s="2"/>
      <c r="F3" s="3">
        <v>2</v>
      </c>
      <c r="G3" s="1">
        <v>8</v>
      </c>
      <c r="H3" s="1">
        <v>51</v>
      </c>
      <c r="I3" s="1">
        <v>37</v>
      </c>
      <c r="J3" s="1">
        <v>49</v>
      </c>
      <c r="K3" s="1">
        <v>58</v>
      </c>
      <c r="L3" s="1">
        <f>COUNTIF(H3:K3,"&gt;32")</f>
        <v>4</v>
      </c>
      <c r="M3" s="1">
        <f>COUNTIF(H3:K3,"&lt;32")</f>
        <v>0</v>
      </c>
      <c r="N3" s="1">
        <f>SUM(H3:K3)</f>
        <v>195</v>
      </c>
    </row>
    <row r="4" spans="1:14" x14ac:dyDescent="0.45">
      <c r="A4" s="1">
        <v>5</v>
      </c>
      <c r="B4" s="1">
        <v>6</v>
      </c>
      <c r="C4" s="1">
        <v>29</v>
      </c>
      <c r="D4" s="1">
        <v>35</v>
      </c>
      <c r="E4" s="2"/>
      <c r="F4" s="3">
        <v>3</v>
      </c>
      <c r="G4" s="1">
        <v>9</v>
      </c>
      <c r="H4" s="1">
        <v>39</v>
      </c>
      <c r="I4" s="1">
        <v>27</v>
      </c>
      <c r="J4" s="1">
        <v>64</v>
      </c>
      <c r="K4" s="1">
        <v>46</v>
      </c>
      <c r="L4" s="1">
        <f>COUNTIF(H4:K4,"&gt;32")</f>
        <v>3</v>
      </c>
      <c r="M4" s="1">
        <f>COUNTIF(H4:K4,"&lt;32")</f>
        <v>1</v>
      </c>
      <c r="N4" s="1">
        <f>SUM(H4:K4)</f>
        <v>176</v>
      </c>
    </row>
    <row r="5" spans="1:14" x14ac:dyDescent="0.45">
      <c r="A5" s="1">
        <v>7</v>
      </c>
      <c r="B5" s="1">
        <v>8</v>
      </c>
      <c r="C5" s="1">
        <v>13</v>
      </c>
      <c r="D5" s="1">
        <v>51</v>
      </c>
      <c r="E5" s="2"/>
      <c r="F5" s="3">
        <v>4</v>
      </c>
      <c r="G5" s="1">
        <v>3</v>
      </c>
      <c r="H5" s="1">
        <v>0</v>
      </c>
      <c r="I5" s="1">
        <v>34</v>
      </c>
      <c r="J5" s="1">
        <v>38</v>
      </c>
      <c r="K5" s="1">
        <v>64</v>
      </c>
      <c r="L5" s="1">
        <f>COUNTIF(H5:K5,"&gt;32")</f>
        <v>3</v>
      </c>
      <c r="M5" s="1">
        <f>COUNTIF(H5:K5,"&lt;32")</f>
        <v>1</v>
      </c>
      <c r="N5" s="1">
        <f>SUM(H5:K5)</f>
        <v>136</v>
      </c>
    </row>
    <row r="6" spans="1:14" x14ac:dyDescent="0.45">
      <c r="A6" s="1">
        <v>9</v>
      </c>
      <c r="B6" s="1">
        <v>10</v>
      </c>
      <c r="C6" s="1">
        <v>39</v>
      </c>
      <c r="D6" s="1">
        <v>25</v>
      </c>
      <c r="E6" s="2"/>
      <c r="F6" s="3">
        <v>5</v>
      </c>
      <c r="G6" s="1">
        <v>2</v>
      </c>
      <c r="H6" s="1">
        <v>15</v>
      </c>
      <c r="I6" s="1">
        <v>30</v>
      </c>
      <c r="J6" s="1">
        <v>56</v>
      </c>
      <c r="K6" s="1">
        <v>59</v>
      </c>
      <c r="L6" s="1">
        <f>COUNTIF(H6:K6,"&gt;32")</f>
        <v>2</v>
      </c>
      <c r="M6" s="1">
        <f>COUNTIF(H6:K6,"&lt;32")</f>
        <v>2</v>
      </c>
      <c r="N6" s="1">
        <f>SUM(H6:K6)</f>
        <v>160</v>
      </c>
    </row>
    <row r="7" spans="1:14" x14ac:dyDescent="0.45">
      <c r="A7" s="1">
        <v>11</v>
      </c>
      <c r="B7" s="1">
        <v>12</v>
      </c>
      <c r="C7" s="1">
        <v>10</v>
      </c>
      <c r="D7" s="1">
        <v>54</v>
      </c>
      <c r="E7" s="2"/>
      <c r="F7" s="3">
        <v>6</v>
      </c>
      <c r="G7" s="1">
        <v>13</v>
      </c>
      <c r="H7" s="1">
        <v>25</v>
      </c>
      <c r="I7" s="1">
        <v>41</v>
      </c>
      <c r="J7" s="1">
        <v>26</v>
      </c>
      <c r="K7" s="1">
        <v>48</v>
      </c>
      <c r="L7" s="1">
        <f>COUNTIF(H7:K7,"&gt;32")</f>
        <v>2</v>
      </c>
      <c r="M7" s="1">
        <f>COUNTIF(H7:K7,"&lt;32")</f>
        <v>2</v>
      </c>
      <c r="N7" s="1">
        <f>SUM(H7:K7)</f>
        <v>140</v>
      </c>
    </row>
    <row r="8" spans="1:14" x14ac:dyDescent="0.45">
      <c r="A8" s="1">
        <v>13</v>
      </c>
      <c r="B8" s="1">
        <v>1</v>
      </c>
      <c r="C8" s="1">
        <v>25</v>
      </c>
      <c r="D8" s="1">
        <v>39</v>
      </c>
      <c r="E8" s="2"/>
      <c r="F8" s="3">
        <v>7</v>
      </c>
      <c r="G8" s="1">
        <v>10</v>
      </c>
      <c r="H8" s="1">
        <v>25</v>
      </c>
      <c r="I8" s="1">
        <v>34</v>
      </c>
      <c r="J8" s="1">
        <v>55</v>
      </c>
      <c r="K8" s="1">
        <v>16</v>
      </c>
      <c r="L8" s="1">
        <f>COUNTIF(H8:K8,"&gt;32")</f>
        <v>2</v>
      </c>
      <c r="M8" s="1">
        <f>COUNTIF(H8:K8,"&lt;32")</f>
        <v>2</v>
      </c>
      <c r="N8" s="1">
        <f>SUM(H8:K8)</f>
        <v>130</v>
      </c>
    </row>
    <row r="9" spans="1:14" x14ac:dyDescent="0.45">
      <c r="A9" s="1">
        <v>2</v>
      </c>
      <c r="B9" s="1">
        <v>3</v>
      </c>
      <c r="C9" s="1">
        <v>30</v>
      </c>
      <c r="D9" s="1">
        <v>34</v>
      </c>
      <c r="E9" s="2"/>
      <c r="F9" s="3">
        <v>8</v>
      </c>
      <c r="G9" s="1">
        <v>7</v>
      </c>
      <c r="H9" s="1">
        <v>13</v>
      </c>
      <c r="I9" s="1">
        <v>36</v>
      </c>
      <c r="J9" s="1">
        <v>9</v>
      </c>
      <c r="K9" s="1">
        <v>51</v>
      </c>
      <c r="L9" s="1">
        <f>COUNTIF(H9:K9,"&gt;32")</f>
        <v>2</v>
      </c>
      <c r="M9" s="1">
        <f>COUNTIF(H9:K9,"&lt;32")</f>
        <v>2</v>
      </c>
      <c r="N9" s="1">
        <f>SUM(H9:K9)</f>
        <v>109</v>
      </c>
    </row>
    <row r="10" spans="1:14" x14ac:dyDescent="0.45">
      <c r="A10" s="1">
        <v>4</v>
      </c>
      <c r="B10" s="1">
        <v>5</v>
      </c>
      <c r="C10" s="1">
        <v>22</v>
      </c>
      <c r="D10" s="1">
        <v>42</v>
      </c>
      <c r="E10" s="2"/>
      <c r="F10" s="3">
        <v>9</v>
      </c>
      <c r="G10" s="1">
        <v>4</v>
      </c>
      <c r="H10" s="1">
        <v>64</v>
      </c>
      <c r="I10" s="1">
        <v>22</v>
      </c>
      <c r="J10" s="1">
        <v>5</v>
      </c>
      <c r="K10" s="1">
        <v>13</v>
      </c>
      <c r="L10" s="1">
        <f>COUNTIF(H10:K10,"&gt;32")</f>
        <v>1</v>
      </c>
      <c r="M10" s="1">
        <f>COUNTIF(H10:K10,"&lt;32")</f>
        <v>3</v>
      </c>
      <c r="N10" s="1">
        <f>SUM(H10:K10)</f>
        <v>104</v>
      </c>
    </row>
    <row r="11" spans="1:14" x14ac:dyDescent="0.45">
      <c r="A11" s="1">
        <v>6</v>
      </c>
      <c r="B11" s="1">
        <v>7</v>
      </c>
      <c r="C11" s="1">
        <v>28</v>
      </c>
      <c r="D11" s="1">
        <v>36</v>
      </c>
      <c r="E11" s="2"/>
      <c r="F11" s="3">
        <v>10</v>
      </c>
      <c r="G11" s="1">
        <v>12</v>
      </c>
      <c r="H11" s="1">
        <v>54</v>
      </c>
      <c r="I11" s="1">
        <v>23</v>
      </c>
      <c r="J11" s="1">
        <v>0</v>
      </c>
      <c r="K11" s="1">
        <v>18</v>
      </c>
      <c r="L11" s="1">
        <f>COUNTIF(H11:K11,"&gt;32")</f>
        <v>1</v>
      </c>
      <c r="M11" s="1">
        <f>COUNTIF(H11:K11,"&lt;32")</f>
        <v>3</v>
      </c>
      <c r="N11" s="1">
        <f>SUM(H11:K11)</f>
        <v>95</v>
      </c>
    </row>
    <row r="12" spans="1:14" x14ac:dyDescent="0.45">
      <c r="A12" s="1">
        <v>8</v>
      </c>
      <c r="B12" s="1">
        <v>9</v>
      </c>
      <c r="C12" s="1">
        <v>37</v>
      </c>
      <c r="D12" s="1">
        <v>27</v>
      </c>
      <c r="E12" s="2"/>
      <c r="F12" s="3">
        <v>11</v>
      </c>
      <c r="G12" s="1">
        <v>5</v>
      </c>
      <c r="H12" s="1">
        <v>29</v>
      </c>
      <c r="I12" s="1">
        <v>42</v>
      </c>
      <c r="J12" s="1">
        <v>15</v>
      </c>
      <c r="K12" s="1">
        <v>4</v>
      </c>
      <c r="L12" s="1">
        <f>COUNTIF(H12:K12,"&gt;32")</f>
        <v>1</v>
      </c>
      <c r="M12" s="1">
        <f>COUNTIF(H12:K12,"&lt;32")</f>
        <v>3</v>
      </c>
      <c r="N12" s="1">
        <f>SUM(H12:K12)</f>
        <v>90</v>
      </c>
    </row>
    <row r="13" spans="1:14" x14ac:dyDescent="0.45">
      <c r="A13" s="1">
        <v>10</v>
      </c>
      <c r="B13" s="1">
        <v>11</v>
      </c>
      <c r="C13" s="1">
        <v>34</v>
      </c>
      <c r="D13" s="1">
        <v>30</v>
      </c>
      <c r="E13" s="2"/>
      <c r="F13" s="3">
        <v>12</v>
      </c>
      <c r="G13" s="1">
        <v>6</v>
      </c>
      <c r="H13" s="1">
        <v>35</v>
      </c>
      <c r="I13" s="1">
        <v>28</v>
      </c>
      <c r="J13" s="1">
        <v>0</v>
      </c>
      <c r="K13" s="1">
        <v>0</v>
      </c>
      <c r="L13" s="1">
        <f>COUNTIF(H13:K13,"&gt;32")</f>
        <v>1</v>
      </c>
      <c r="M13" s="1">
        <f>COUNTIF(H13:K13,"&lt;32")</f>
        <v>3</v>
      </c>
      <c r="N13" s="1">
        <f>SUM(H13:K13)</f>
        <v>63</v>
      </c>
    </row>
    <row r="14" spans="1:14" x14ac:dyDescent="0.45">
      <c r="A14" s="1">
        <v>12</v>
      </c>
      <c r="B14" s="1">
        <v>13</v>
      </c>
      <c r="C14" s="1">
        <v>23</v>
      </c>
      <c r="D14" s="1">
        <v>41</v>
      </c>
      <c r="E14" s="2"/>
      <c r="F14" s="3">
        <v>13</v>
      </c>
      <c r="G14" s="1">
        <v>11</v>
      </c>
      <c r="H14" s="1">
        <v>10</v>
      </c>
      <c r="I14" s="1">
        <v>30</v>
      </c>
      <c r="J14" s="1">
        <v>4</v>
      </c>
      <c r="K14" s="1">
        <v>6</v>
      </c>
      <c r="L14" s="1">
        <f>COUNTIF(H14:K14,"&gt;32")</f>
        <v>0</v>
      </c>
      <c r="M14" s="1">
        <f>COUNTIF(H14:K14,"&lt;32")</f>
        <v>4</v>
      </c>
      <c r="N14" s="1">
        <f>SUM(H14:K14)</f>
        <v>50</v>
      </c>
    </row>
    <row r="15" spans="1:14" x14ac:dyDescent="0.45">
      <c r="A15" s="1">
        <v>1</v>
      </c>
      <c r="B15" s="1">
        <v>4</v>
      </c>
      <c r="C15" s="1">
        <v>59</v>
      </c>
      <c r="D15" s="1">
        <v>5</v>
      </c>
      <c r="E15" s="2"/>
    </row>
    <row r="16" spans="1:14" x14ac:dyDescent="0.45">
      <c r="A16" s="1">
        <v>7</v>
      </c>
      <c r="B16" s="1">
        <v>10</v>
      </c>
      <c r="C16" s="1">
        <v>9</v>
      </c>
      <c r="D16" s="1">
        <v>55</v>
      </c>
      <c r="E16" s="2"/>
    </row>
    <row r="17" spans="1:5" x14ac:dyDescent="0.45">
      <c r="A17" s="1">
        <v>13</v>
      </c>
      <c r="B17" s="1">
        <v>3</v>
      </c>
      <c r="C17" s="1">
        <v>26</v>
      </c>
      <c r="D17" s="1">
        <v>38</v>
      </c>
      <c r="E17" s="2"/>
    </row>
    <row r="18" spans="1:5" x14ac:dyDescent="0.45">
      <c r="A18" s="1">
        <v>6</v>
      </c>
      <c r="B18" s="1">
        <v>9</v>
      </c>
      <c r="C18" s="1">
        <v>0</v>
      </c>
      <c r="D18" s="1">
        <v>64</v>
      </c>
      <c r="E18" s="2"/>
    </row>
    <row r="19" spans="1:5" x14ac:dyDescent="0.45">
      <c r="A19" s="1">
        <v>12</v>
      </c>
      <c r="B19" s="1">
        <v>2</v>
      </c>
      <c r="C19" s="1">
        <v>0</v>
      </c>
      <c r="D19" s="1">
        <v>56</v>
      </c>
      <c r="E19" s="2"/>
    </row>
    <row r="20" spans="1:5" x14ac:dyDescent="0.45">
      <c r="A20" s="1">
        <v>5</v>
      </c>
      <c r="B20" s="1">
        <v>8</v>
      </c>
      <c r="C20" s="1">
        <v>15</v>
      </c>
      <c r="D20" s="1">
        <v>49</v>
      </c>
      <c r="E20" s="2"/>
    </row>
    <row r="21" spans="1:5" x14ac:dyDescent="0.45">
      <c r="A21" s="1">
        <v>11</v>
      </c>
      <c r="B21" s="1">
        <v>1</v>
      </c>
      <c r="C21" s="1">
        <v>4</v>
      </c>
      <c r="D21" s="1">
        <v>59</v>
      </c>
      <c r="E21" s="2"/>
    </row>
    <row r="22" spans="1:5" x14ac:dyDescent="0.45">
      <c r="A22" s="1">
        <v>4</v>
      </c>
      <c r="B22" s="1">
        <v>7</v>
      </c>
      <c r="C22" s="1">
        <v>13</v>
      </c>
      <c r="D22" s="1">
        <v>51</v>
      </c>
      <c r="E22" s="2"/>
    </row>
    <row r="23" spans="1:5" x14ac:dyDescent="0.45">
      <c r="A23" s="1">
        <v>10</v>
      </c>
      <c r="B23" s="1">
        <v>13</v>
      </c>
      <c r="C23" s="1">
        <v>16</v>
      </c>
      <c r="D23" s="1">
        <v>48</v>
      </c>
      <c r="E23" s="2"/>
    </row>
    <row r="24" spans="1:5" x14ac:dyDescent="0.45">
      <c r="A24" s="1">
        <v>3</v>
      </c>
      <c r="B24" s="1">
        <v>6</v>
      </c>
      <c r="C24" s="1">
        <v>64</v>
      </c>
      <c r="D24" s="1">
        <v>0</v>
      </c>
      <c r="E24" s="2"/>
    </row>
    <row r="25" spans="1:5" x14ac:dyDescent="0.45">
      <c r="A25" s="1">
        <v>9</v>
      </c>
      <c r="B25" s="1">
        <v>12</v>
      </c>
      <c r="C25" s="1">
        <v>46</v>
      </c>
      <c r="D25" s="1">
        <v>18</v>
      </c>
      <c r="E25" s="2"/>
    </row>
    <row r="26" spans="1:5" x14ac:dyDescent="0.45">
      <c r="A26" s="1">
        <v>2</v>
      </c>
      <c r="B26" s="1">
        <v>5</v>
      </c>
      <c r="C26" s="1">
        <v>59</v>
      </c>
      <c r="D26" s="1">
        <v>4</v>
      </c>
      <c r="E26" s="2"/>
    </row>
    <row r="27" spans="1:5" x14ac:dyDescent="0.45">
      <c r="A27" s="1">
        <v>8</v>
      </c>
      <c r="B27" s="1">
        <v>11</v>
      </c>
      <c r="C27" s="1">
        <v>58</v>
      </c>
      <c r="D27" s="1">
        <v>6</v>
      </c>
      <c r="E27" s="2"/>
    </row>
  </sheetData>
  <sortState xmlns:xlrd2="http://schemas.microsoft.com/office/spreadsheetml/2017/richdata2" ref="G2:N14">
    <sortCondition descending="1" ref="L2:L14"/>
    <sortCondition descending="1" ref="N2:N1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RoundRobin-InClass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Arup Guha</dc:creator>
  <cp:lastModifiedBy>Arup Guha</cp:lastModifiedBy>
  <dcterms:created xsi:type="dcterms:W3CDTF">2024-04-09T01:00:42Z</dcterms:created>
  <dcterms:modified xsi:type="dcterms:W3CDTF">2024-04-10T01:30:17Z</dcterms:modified>
</cp:coreProperties>
</file>